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ber\Downloads\SENAR\DOCS\Enviar\Recurso e Email\Recurso SENAR 16 04 2026\"/>
    </mc:Choice>
  </mc:AlternateContent>
  <bookViews>
    <workbookView xWindow="-108" yWindow="-108" windowWidth="25824" windowHeight="15504" activeTab="1"/>
  </bookViews>
  <sheets>
    <sheet name="Buttons" sheetId="1" r:id="rId1"/>
    <sheet name="Cronograma Físico Financeiro" sheetId="2" r:id="rId2"/>
  </sheets>
  <calcPr calcId="162913"/>
</workbook>
</file>

<file path=xl/calcChain.xml><?xml version="1.0" encoding="utf-8"?>
<calcChain xmlns="http://schemas.openxmlformats.org/spreadsheetml/2006/main">
  <c r="D31" i="2" l="1"/>
  <c r="J29" i="2"/>
  <c r="I29" i="2"/>
  <c r="H29" i="2"/>
  <c r="G29" i="2"/>
  <c r="F29" i="2"/>
  <c r="E29" i="2"/>
  <c r="D29" i="2"/>
  <c r="D33" i="2" l="1"/>
  <c r="E31" i="2"/>
  <c r="F31" i="2" s="1"/>
  <c r="J27" i="2"/>
  <c r="I27" i="2"/>
  <c r="H27" i="2"/>
  <c r="G27" i="2"/>
  <c r="F27" i="2"/>
  <c r="E27" i="2"/>
  <c r="D27" i="2"/>
  <c r="C25" i="2"/>
  <c r="C23" i="2"/>
  <c r="C21" i="2"/>
  <c r="C19" i="2"/>
  <c r="C17" i="2"/>
  <c r="J18" i="2"/>
  <c r="C15" i="2"/>
  <c r="C13" i="2"/>
  <c r="C11" i="2"/>
  <c r="C9" i="2"/>
  <c r="C7" i="2"/>
  <c r="E24" i="2"/>
  <c r="D24" i="2"/>
  <c r="I22" i="2"/>
  <c r="H22" i="2"/>
  <c r="I20" i="2"/>
  <c r="H20" i="2"/>
  <c r="H16" i="2"/>
  <c r="G16" i="2"/>
  <c r="F16" i="2"/>
  <c r="G14" i="2"/>
  <c r="F14" i="2"/>
  <c r="J12" i="2"/>
  <c r="I12" i="2"/>
  <c r="H12" i="2"/>
  <c r="G12" i="2"/>
  <c r="F12" i="2"/>
  <c r="E12" i="2"/>
  <c r="D12" i="2"/>
  <c r="J10" i="2"/>
  <c r="I10" i="2"/>
  <c r="H10" i="2"/>
  <c r="G10" i="2"/>
  <c r="F10" i="2"/>
  <c r="E10" i="2"/>
  <c r="D10" i="2"/>
  <c r="J8" i="2"/>
  <c r="I8" i="2"/>
  <c r="H8" i="2"/>
  <c r="G8" i="2"/>
  <c r="F8" i="2"/>
  <c r="E8" i="2"/>
  <c r="D8" i="2"/>
  <c r="G31" i="2" l="1"/>
  <c r="F33" i="2"/>
  <c r="E33" i="2"/>
  <c r="I18" i="2"/>
  <c r="G33" i="2" l="1"/>
  <c r="H31" i="2"/>
  <c r="I31" i="2" l="1"/>
  <c r="H33" i="2"/>
  <c r="I33" i="2" l="1"/>
  <c r="J31" i="2"/>
  <c r="J33" i="2" s="1"/>
</calcChain>
</file>

<file path=xl/sharedStrings.xml><?xml version="1.0" encoding="utf-8"?>
<sst xmlns="http://schemas.openxmlformats.org/spreadsheetml/2006/main" count="274" uniqueCount="126">
  <si>
    <t>Bancos</t>
  </si>
  <si>
    <t>B.D.I.</t>
  </si>
  <si>
    <t>Encargos Sociais</t>
  </si>
  <si>
    <t xml:space="preserve">SINAPI - 12/2025 - Paraná
</t>
  </si>
  <si>
    <t>32,0%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</si>
  <si>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</si>
  <si>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</si>
  <si>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</si>
  <si>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</si>
  <si>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</si>
  <si>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</si>
  <si>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</si>
  <si>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</si>
  <si>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</si>
  <si>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</si>
  <si>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</si>
  <si>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</si>
  <si>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</si>
  <si>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TODOS - ADMINISTRATIVO - ADMINISTRAÇÃO LOCAL</t>
  </si>
  <si>
    <t>100,00%
209.273,99</t>
  </si>
  <si>
    <t>15,00%
31.391,10</t>
  </si>
  <si>
    <t>10,00%
20.927,40</t>
  </si>
  <si>
    <t xml:space="preserve"> 2 </t>
  </si>
  <si>
    <t>TODOS - SERVIÇOS PRELIMINARES</t>
  </si>
  <si>
    <t>100,00%
51.835,59</t>
  </si>
  <si>
    <t>15,00%
7.775,34</t>
  </si>
  <si>
    <t>10,00%
5.183,56</t>
  </si>
  <si>
    <t xml:space="preserve"> 3 </t>
  </si>
  <si>
    <t>TODOS - LIMPEZA E CORREÇÃO DE ARMADURAS EXPOSTAS</t>
  </si>
  <si>
    <t>100,00%
87.971,06</t>
  </si>
  <si>
    <t>10,00%
8.797,11</t>
  </si>
  <si>
    <t>15,00%
13.195,66</t>
  </si>
  <si>
    <t>20,00%
17.594,21</t>
  </si>
  <si>
    <t xml:space="preserve"> 4 </t>
  </si>
  <si>
    <t>3º FRENTE</t>
  </si>
  <si>
    <t>100,00%
292.762,20</t>
  </si>
  <si>
    <t/>
  </si>
  <si>
    <t>50,00%
146.381,10</t>
  </si>
  <si>
    <t xml:space="preserve"> 5 </t>
  </si>
  <si>
    <t>9º FUNDOS</t>
  </si>
  <si>
    <t>100,00%
2.251.488,96</t>
  </si>
  <si>
    <t>50,00%
1.125.744,48</t>
  </si>
  <si>
    <t>40,00%
900.595,58</t>
  </si>
  <si>
    <t>10,00%
225.148,90</t>
  </si>
  <si>
    <t xml:space="preserve"> 6 </t>
  </si>
  <si>
    <t>12º FRENTE</t>
  </si>
  <si>
    <t>100,00%
801.305,46</t>
  </si>
  <si>
    <t>25,00%
200.326,37</t>
  </si>
  <si>
    <t>75,00%
600.979,10</t>
  </si>
  <si>
    <t xml:space="preserve"> 7 </t>
  </si>
  <si>
    <t>13º FRENTE</t>
  </si>
  <si>
    <t>100,00%
749.447,21</t>
  </si>
  <si>
    <t>50,00%
374.723,61</t>
  </si>
  <si>
    <t xml:space="preserve"> 8 </t>
  </si>
  <si>
    <t>13º FUNDOS</t>
  </si>
  <si>
    <t>100,00%
578.405,41</t>
  </si>
  <si>
    <t>50,00%
289.202,71</t>
  </si>
  <si>
    <t xml:space="preserve"> 9 </t>
  </si>
  <si>
    <t>17º FUNDOS</t>
  </si>
  <si>
    <t>100,00%
933.175,47</t>
  </si>
  <si>
    <t>50,00%
466.587,74</t>
  </si>
  <si>
    <t>Porcentagem</t>
  </si>
  <si>
    <t>8,64%</t>
  </si>
  <si>
    <t>22,24%</t>
  </si>
  <si>
    <t>18,46%</t>
  </si>
  <si>
    <t>15,81%</t>
  </si>
  <si>
    <t>15,39%</t>
  </si>
  <si>
    <t>10,82%</t>
  </si>
  <si>
    <t>Custo</t>
  </si>
  <si>
    <t>514.551,27</t>
  </si>
  <si>
    <t>1.324.487,67</t>
  </si>
  <si>
    <t>1.099.338,78</t>
  </si>
  <si>
    <t>941.437,30</t>
  </si>
  <si>
    <t>916.614,77</t>
  </si>
  <si>
    <t>644.684,26</t>
  </si>
  <si>
    <t>Porcentagem Acumulado</t>
  </si>
  <si>
    <t>17,28%</t>
  </si>
  <si>
    <t>39,52%</t>
  </si>
  <si>
    <t>57,98%</t>
  </si>
  <si>
    <t>73,78%</t>
  </si>
  <si>
    <t>89,18%</t>
  </si>
  <si>
    <t>100,0%</t>
  </si>
  <si>
    <t>Custo Acumulado</t>
  </si>
  <si>
    <t>1.029.102,54</t>
  </si>
  <si>
    <t>2.353.590,21</t>
  </si>
  <si>
    <t>3.452.928,99</t>
  </si>
  <si>
    <t>4.394.366,29</t>
  </si>
  <si>
    <t>5.310.981,06</t>
  </si>
  <si>
    <t>5.955.665,35</t>
  </si>
  <si>
    <t>Obra: REFORMA GERAL - GRUPO 2 - R03</t>
  </si>
  <si>
    <t>DOCUMENTO: ORÇAMENTO - REFORMA GERAL - GRUPO 2</t>
  </si>
  <si>
    <t>DATA: 02/02/2026</t>
  </si>
  <si>
    <t xml:space="preserve">Ofertamos um desconto linear de 6% em todos os items da planilha </t>
  </si>
  <si>
    <t>Desta forma, todos os valores do cronograma precisam ser multiplicados por 0,94 para refletir o desconto ofertado. Estão mantidas todas as proporções do cronograma em seus percentuais sugeridos ... O total da obra fica então no valor de 5.598.325,43 (Cinco milhões, quinhentos e noventa e oito mil e trezentos e vinte e cinco reais e quarenta e três centavos).</t>
  </si>
  <si>
    <t>PARALELO ENGENHARIA E INFORMÁTICA LTDA. CNPJ: 01.072.703/000198</t>
  </si>
  <si>
    <t>Apenas apresentando os cálculos do desconto de 6% ofertado, mantendo todo o cronograma.</t>
  </si>
  <si>
    <t>100,00%
196.717,55</t>
  </si>
  <si>
    <t>15,00%
29.507,63</t>
  </si>
  <si>
    <t>10,00%
19.671,75</t>
  </si>
  <si>
    <t>100,00%
48.725,45</t>
  </si>
  <si>
    <t>15,00%
7.308,82</t>
  </si>
  <si>
    <t>10,00%
4.872,55</t>
  </si>
  <si>
    <t>100,00%
82.692,80</t>
  </si>
  <si>
    <t>10,00%
8.269,28</t>
  </si>
  <si>
    <t>15,00%
12.403,92</t>
  </si>
  <si>
    <t>20,00%
16.538,56</t>
  </si>
  <si>
    <t>100,00%
275.196,47</t>
  </si>
  <si>
    <t>50,00%
137.598,24</t>
  </si>
  <si>
    <t>50,00%
137.598,23</t>
  </si>
  <si>
    <t>100,00%
2.116.399,62</t>
  </si>
  <si>
    <t>50,00%
1.058.199,81</t>
  </si>
  <si>
    <t>40,00%
846.559,85</t>
  </si>
  <si>
    <t>10,00%
211.639,96</t>
  </si>
  <si>
    <t>100,00%
753.227,13</t>
  </si>
  <si>
    <t>25,00%
188.306,79</t>
  </si>
  <si>
    <t>75,00%
564.920,35</t>
  </si>
  <si>
    <t>100,00%
704.480,38</t>
  </si>
  <si>
    <t>50,00%
352.240,19</t>
  </si>
  <si>
    <t>100,00%
543.701,08</t>
  </si>
  <si>
    <t>50,00%
271.850,54</t>
  </si>
  <si>
    <t>100,00%
877.184,94</t>
  </si>
  <si>
    <t>50,00%
438.592,47</t>
  </si>
  <si>
    <t>Todas as proporções percentuais de avanço e desembolso foram mantidas</t>
  </si>
  <si>
    <t xml:space="preserve">Cronograma Físico e Financeiro </t>
  </si>
  <si>
    <t>DATA:23/03/2026</t>
  </si>
  <si>
    <t>Percentagem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</si>
</sst>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* #,##0.00_-;\-&quot;R$&quot;* #,##0.00_-;_-&quot;R$&quot;* &quot;-&quot;??_-;_-@_-"/>
    <numFmt numFmtId="164" formatCode="0.0000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8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right" vertical="top" wrapText="1"/>
    </xf>
    <xf numFmtId="0" fontId="10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left" vertical="top" wrapText="1"/>
    </xf>
    <xf numFmtId="0" fontId="7" fillId="10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2" fillId="7" borderId="0" xfId="0" applyFont="1" applyFill="1" applyAlignment="1">
      <alignment horizontal="center" vertical="top" wrapText="1"/>
    </xf>
    <xf numFmtId="0" fontId="12" fillId="11" borderId="0" xfId="0" applyFont="1" applyFill="1" applyAlignment="1">
      <alignment horizontal="center" vertical="top" wrapText="1"/>
    </xf>
    <xf numFmtId="0" fontId="13" fillId="0" borderId="0" xfId="0" applyFont="1"/>
    <xf numFmtId="0" fontId="4" fillId="11" borderId="2" xfId="0" applyFont="1" applyFill="1" applyBorder="1" applyAlignment="1">
      <alignment horizontal="right" vertical="top" wrapText="1"/>
    </xf>
    <xf numFmtId="0" fontId="5" fillId="12" borderId="4" xfId="0" applyFont="1" applyFill="1" applyBorder="1" applyAlignment="1">
      <alignment horizontal="right" vertical="top" wrapText="1"/>
    </xf>
    <xf numFmtId="0" fontId="11" fillId="12" borderId="5" xfId="0" applyFont="1" applyFill="1" applyBorder="1" applyAlignment="1">
      <alignment horizontal="right" vertical="top" wrapText="1"/>
    </xf>
    <xf numFmtId="0" fontId="6" fillId="12" borderId="4" xfId="0" applyFont="1" applyFill="1" applyBorder="1" applyAlignment="1">
      <alignment horizontal="right" vertical="top" wrapText="1"/>
    </xf>
    <xf numFmtId="0" fontId="8" fillId="11" borderId="0" xfId="0" applyFont="1" applyFill="1" applyAlignment="1">
      <alignment horizontal="left" vertical="top" wrapText="1"/>
    </xf>
    <xf numFmtId="0" fontId="9" fillId="11" borderId="0" xfId="0" applyFont="1" applyFill="1" applyAlignment="1">
      <alignment horizontal="right" vertical="top" wrapText="1"/>
    </xf>
    <xf numFmtId="4" fontId="9" fillId="11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 vertical="center"/>
    </xf>
    <xf numFmtId="44" fontId="0" fillId="0" borderId="7" xfId="0" applyNumberFormat="1" applyBorder="1"/>
    <xf numFmtId="0" fontId="0" fillId="0" borderId="6" xfId="0" applyBorder="1"/>
    <xf numFmtId="9" fontId="0" fillId="0" borderId="6" xfId="0" applyNumberFormat="1" applyBorder="1"/>
    <xf numFmtId="0" fontId="0" fillId="0" borderId="7" xfId="0" applyBorder="1"/>
    <xf numFmtId="9" fontId="0" fillId="0" borderId="0" xfId="0" applyNumberFormat="1" applyBorder="1" applyAlignment="1">
      <alignment horizontal="right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9" fontId="0" fillId="0" borderId="11" xfId="0" applyNumberFormat="1" applyBorder="1" applyAlignment="1">
      <alignment horizontal="right"/>
    </xf>
    <xf numFmtId="44" fontId="0" fillId="0" borderId="12" xfId="0" applyNumberFormat="1" applyBorder="1"/>
    <xf numFmtId="9" fontId="0" fillId="0" borderId="13" xfId="0" applyNumberFormat="1" applyBorder="1"/>
    <xf numFmtId="0" fontId="0" fillId="0" borderId="13" xfId="0" applyBorder="1"/>
    <xf numFmtId="0" fontId="0" fillId="0" borderId="12" xfId="0" applyBorder="1"/>
    <xf numFmtId="44" fontId="0" fillId="0" borderId="14" xfId="0" applyNumberFormat="1" applyBorder="1"/>
    <xf numFmtId="0" fontId="0" fillId="0" borderId="14" xfId="0" applyBorder="1"/>
    <xf numFmtId="0" fontId="0" fillId="0" borderId="15" xfId="0" applyBorder="1"/>
    <xf numFmtId="0" fontId="4" fillId="5" borderId="1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0" xfId="0" applyBorder="1"/>
    <xf numFmtId="0" fontId="3" fillId="4" borderId="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0" xfId="0" applyNumberFormat="1" applyBorder="1"/>
    <xf numFmtId="9" fontId="13" fillId="0" borderId="17" xfId="0" applyNumberFormat="1" applyFont="1" applyBorder="1" applyAlignment="1">
      <alignment horizontal="right"/>
    </xf>
    <xf numFmtId="44" fontId="13" fillId="0" borderId="18" xfId="1" applyFont="1" applyBorder="1"/>
    <xf numFmtId="9" fontId="13" fillId="0" borderId="19" xfId="0" applyNumberFormat="1" applyFont="1" applyBorder="1"/>
    <xf numFmtId="44" fontId="13" fillId="0" borderId="20" xfId="1" applyFont="1" applyBorder="1"/>
    <xf numFmtId="44" fontId="13" fillId="0" borderId="0" xfId="1" applyFont="1" applyBorder="1"/>
    <xf numFmtId="44" fontId="13" fillId="12" borderId="8" xfId="1" applyFont="1" applyFill="1" applyBorder="1"/>
    <xf numFmtId="0" fontId="13" fillId="0" borderId="0" xfId="0" applyFont="1" applyBorder="1" applyAlignment="1">
      <alignment horizontal="left"/>
    </xf>
    <xf numFmtId="9" fontId="0" fillId="0" borderId="0" xfId="2" applyFont="1" applyBorder="1"/>
    <xf numFmtId="0" fontId="13" fillId="0" borderId="22" xfId="0" applyFont="1" applyBorder="1" applyAlignment="1">
      <alignment horizontal="left"/>
    </xf>
    <xf numFmtId="0" fontId="0" fillId="0" borderId="23" xfId="0" applyBorder="1"/>
    <xf numFmtId="44" fontId="0" fillId="0" borderId="23" xfId="0" applyNumberFormat="1" applyBorder="1"/>
    <xf numFmtId="10" fontId="0" fillId="0" borderId="24" xfId="0" applyNumberFormat="1" applyBorder="1"/>
    <xf numFmtId="44" fontId="0" fillId="12" borderId="23" xfId="0" applyNumberFormat="1" applyFill="1" applyBorder="1"/>
    <xf numFmtId="0" fontId="13" fillId="0" borderId="23" xfId="0" applyFont="1" applyBorder="1"/>
    <xf numFmtId="44" fontId="13" fillId="0" borderId="23" xfId="0" applyNumberFormat="1" applyFont="1" applyBorder="1"/>
    <xf numFmtId="44" fontId="13" fillId="0" borderId="24" xfId="0" applyNumberFormat="1" applyFont="1" applyBorder="1"/>
    <xf numFmtId="164" fontId="0" fillId="0" borderId="23" xfId="2" applyNumberFormat="1" applyFont="1" applyBorder="1"/>
    <xf numFmtId="164" fontId="0" fillId="0" borderId="24" xfId="2" applyNumberFormat="1" applyFont="1" applyBorder="1"/>
    <xf numFmtId="164" fontId="0" fillId="0" borderId="23" xfId="0" applyNumberFormat="1" applyBorder="1"/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9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/>
    </xf>
    <xf numFmtId="0" fontId="13" fillId="1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7" fillId="6" borderId="0" xfId="0" applyFont="1" applyFill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WhiteSpace="0" zoomScale="70" zoomScaleNormal="70" workbookViewId="0">
      <selection activeCell="U18" sqref="U18"/>
    </sheetView>
  </sheetViews>
  <sheetFormatPr defaultRowHeight="13.8" x14ac:dyDescent="0.25"/>
  <cols>
    <col min="1" max="1" width="20" bestFit="1" customWidth="1"/>
    <col min="2" max="2" width="60" bestFit="1" customWidth="1"/>
    <col min="3" max="3" width="23.8984375" customWidth="1"/>
    <col min="4" max="30" width="12" bestFit="1" customWidth="1"/>
  </cols>
  <sheetData>
    <row r="1" spans="1:18" ht="13.95" customHeight="1" x14ac:dyDescent="0.25">
      <c r="A1" s="8"/>
      <c r="B1" s="10" t="s">
        <v>89</v>
      </c>
      <c r="C1" s="1" t="s">
        <v>0</v>
      </c>
      <c r="D1" s="74" t="s">
        <v>1</v>
      </c>
      <c r="E1" s="74"/>
      <c r="F1" s="12" t="s">
        <v>2</v>
      </c>
      <c r="G1" s="12"/>
    </row>
    <row r="2" spans="1:18" ht="26.4" x14ac:dyDescent="0.25">
      <c r="A2" s="9"/>
      <c r="B2" s="11" t="s">
        <v>90</v>
      </c>
      <c r="C2" s="5" t="s">
        <v>3</v>
      </c>
      <c r="D2" s="75" t="s">
        <v>4</v>
      </c>
      <c r="E2" s="75"/>
      <c r="F2" s="75" t="s">
        <v>5</v>
      </c>
      <c r="G2" s="75"/>
      <c r="H2" s="75"/>
      <c r="I2" s="75"/>
      <c r="J2" s="75"/>
    </row>
    <row r="3" spans="1:18" x14ac:dyDescent="0.25">
      <c r="A3" s="5"/>
      <c r="B3" s="11" t="s">
        <v>91</v>
      </c>
      <c r="C3" s="5"/>
      <c r="D3" s="5"/>
      <c r="E3" s="5"/>
      <c r="F3" s="5"/>
      <c r="G3" s="5"/>
    </row>
    <row r="4" spans="1:18" x14ac:dyDescent="0.25">
      <c r="A4" s="76" t="s">
        <v>6</v>
      </c>
      <c r="B4" s="77"/>
      <c r="C4" s="77"/>
      <c r="D4" s="77"/>
      <c r="E4" s="77"/>
      <c r="F4" s="77"/>
      <c r="G4" s="77"/>
    </row>
    <row r="5" spans="1:18" x14ac:dyDescent="0.25">
      <c r="A5" s="2"/>
    </row>
    <row r="6" spans="1:18" ht="34.950000000000003" customHeight="1" x14ac:dyDescent="0.25">
      <c r="A6" s="3" t="s">
        <v>7</v>
      </c>
      <c r="B6" s="3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14</v>
      </c>
      <c r="I6" s="4" t="s">
        <v>15</v>
      </c>
      <c r="J6" s="4" t="s">
        <v>16</v>
      </c>
      <c r="K6" s="23" t="s">
        <v>9</v>
      </c>
      <c r="L6" s="23" t="s">
        <v>10</v>
      </c>
      <c r="M6" s="23" t="s">
        <v>11</v>
      </c>
      <c r="N6" s="23" t="s">
        <v>12</v>
      </c>
      <c r="O6" s="23" t="s">
        <v>13</v>
      </c>
      <c r="P6" s="23" t="s">
        <v>14</v>
      </c>
      <c r="Q6" s="23" t="s">
        <v>15</v>
      </c>
      <c r="R6" s="23" t="s">
        <v>16</v>
      </c>
    </row>
    <row r="7" spans="1:18" ht="34.950000000000003" customHeight="1" thickBot="1" x14ac:dyDescent="0.3">
      <c r="A7" s="13" t="s">
        <v>17</v>
      </c>
      <c r="B7" s="13" t="s">
        <v>18</v>
      </c>
      <c r="C7" s="14" t="s">
        <v>19</v>
      </c>
      <c r="D7" s="15" t="s">
        <v>20</v>
      </c>
      <c r="E7" s="15" t="s">
        <v>20</v>
      </c>
      <c r="F7" s="15" t="s">
        <v>20</v>
      </c>
      <c r="G7" s="15" t="s">
        <v>20</v>
      </c>
      <c r="H7" s="15" t="s">
        <v>20</v>
      </c>
      <c r="I7" s="15" t="s">
        <v>20</v>
      </c>
      <c r="J7" s="15" t="s">
        <v>21</v>
      </c>
      <c r="K7" s="24" t="s">
        <v>96</v>
      </c>
      <c r="L7" s="25" t="s">
        <v>97</v>
      </c>
      <c r="M7" s="25" t="s">
        <v>97</v>
      </c>
      <c r="N7" s="25" t="s">
        <v>97</v>
      </c>
      <c r="O7" s="25" t="s">
        <v>97</v>
      </c>
      <c r="P7" s="25" t="s">
        <v>97</v>
      </c>
      <c r="Q7" s="25" t="s">
        <v>97</v>
      </c>
      <c r="R7" s="25" t="s">
        <v>98</v>
      </c>
    </row>
    <row r="8" spans="1:18" ht="34.950000000000003" customHeight="1" thickTop="1" thickBot="1" x14ac:dyDescent="0.3">
      <c r="A8" s="13" t="s">
        <v>22</v>
      </c>
      <c r="B8" s="13" t="s">
        <v>23</v>
      </c>
      <c r="C8" s="14" t="s">
        <v>24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26</v>
      </c>
      <c r="K8" s="24" t="s">
        <v>99</v>
      </c>
      <c r="L8" s="25" t="s">
        <v>100</v>
      </c>
      <c r="M8" s="25" t="s">
        <v>100</v>
      </c>
      <c r="N8" s="25" t="s">
        <v>100</v>
      </c>
      <c r="O8" s="25" t="s">
        <v>100</v>
      </c>
      <c r="P8" s="25" t="s">
        <v>100</v>
      </c>
      <c r="Q8" s="25" t="s">
        <v>100</v>
      </c>
      <c r="R8" s="25" t="s">
        <v>101</v>
      </c>
    </row>
    <row r="9" spans="1:18" ht="34.950000000000003" customHeight="1" thickTop="1" thickBot="1" x14ac:dyDescent="0.3">
      <c r="A9" s="13" t="s">
        <v>27</v>
      </c>
      <c r="B9" s="13" t="s">
        <v>28</v>
      </c>
      <c r="C9" s="14" t="s">
        <v>29</v>
      </c>
      <c r="D9" s="15" t="s">
        <v>30</v>
      </c>
      <c r="E9" s="15" t="s">
        <v>30</v>
      </c>
      <c r="F9" s="15" t="s">
        <v>31</v>
      </c>
      <c r="G9" s="15" t="s">
        <v>31</v>
      </c>
      <c r="H9" s="15" t="s">
        <v>31</v>
      </c>
      <c r="I9" s="15" t="s">
        <v>31</v>
      </c>
      <c r="J9" s="15" t="s">
        <v>32</v>
      </c>
      <c r="K9" s="24" t="s">
        <v>102</v>
      </c>
      <c r="L9" s="25" t="s">
        <v>103</v>
      </c>
      <c r="M9" s="25" t="s">
        <v>103</v>
      </c>
      <c r="N9" s="25" t="s">
        <v>104</v>
      </c>
      <c r="O9" s="25" t="s">
        <v>104</v>
      </c>
      <c r="P9" s="25" t="s">
        <v>104</v>
      </c>
      <c r="Q9" s="25" t="s">
        <v>104</v>
      </c>
      <c r="R9" s="25" t="s">
        <v>105</v>
      </c>
    </row>
    <row r="10" spans="1:18" ht="34.950000000000003" customHeight="1" thickTop="1" thickBot="1" x14ac:dyDescent="0.3">
      <c r="A10" s="13" t="s">
        <v>33</v>
      </c>
      <c r="B10" s="13" t="s">
        <v>34</v>
      </c>
      <c r="C10" s="14" t="s">
        <v>35</v>
      </c>
      <c r="D10" s="14" t="s">
        <v>36</v>
      </c>
      <c r="E10" s="14" t="s">
        <v>36</v>
      </c>
      <c r="F10" s="15" t="s">
        <v>37</v>
      </c>
      <c r="G10" s="15" t="s">
        <v>37</v>
      </c>
      <c r="H10" s="14" t="s">
        <v>36</v>
      </c>
      <c r="I10" s="14" t="s">
        <v>36</v>
      </c>
      <c r="J10" s="14" t="s">
        <v>36</v>
      </c>
      <c r="K10" s="24" t="s">
        <v>106</v>
      </c>
      <c r="L10" s="26" t="s">
        <v>36</v>
      </c>
      <c r="M10" s="26" t="s">
        <v>36</v>
      </c>
      <c r="N10" s="25" t="s">
        <v>107</v>
      </c>
      <c r="O10" s="25" t="s">
        <v>108</v>
      </c>
      <c r="P10" s="26" t="s">
        <v>36</v>
      </c>
      <c r="Q10" s="26" t="s">
        <v>36</v>
      </c>
      <c r="R10" s="26" t="s">
        <v>36</v>
      </c>
    </row>
    <row r="11" spans="1:18" ht="34.950000000000003" customHeight="1" thickTop="1" thickBot="1" x14ac:dyDescent="0.3">
      <c r="A11" s="13" t="s">
        <v>38</v>
      </c>
      <c r="B11" s="13" t="s">
        <v>39</v>
      </c>
      <c r="C11" s="14" t="s">
        <v>40</v>
      </c>
      <c r="D11" s="14" t="s">
        <v>36</v>
      </c>
      <c r="E11" s="14" t="s">
        <v>36</v>
      </c>
      <c r="F11" s="15" t="s">
        <v>41</v>
      </c>
      <c r="G11" s="15" t="s">
        <v>42</v>
      </c>
      <c r="H11" s="15" t="s">
        <v>43</v>
      </c>
      <c r="I11" s="14" t="s">
        <v>36</v>
      </c>
      <c r="J11" s="14" t="s">
        <v>36</v>
      </c>
      <c r="K11" s="24" t="s">
        <v>109</v>
      </c>
      <c r="L11" s="26" t="s">
        <v>36</v>
      </c>
      <c r="M11" s="26" t="s">
        <v>36</v>
      </c>
      <c r="N11" s="25" t="s">
        <v>110</v>
      </c>
      <c r="O11" s="25" t="s">
        <v>111</v>
      </c>
      <c r="P11" s="25" t="s">
        <v>112</v>
      </c>
      <c r="Q11" s="26" t="s">
        <v>36</v>
      </c>
      <c r="R11" s="26" t="s">
        <v>36</v>
      </c>
    </row>
    <row r="12" spans="1:18" ht="34.950000000000003" customHeight="1" thickTop="1" thickBot="1" x14ac:dyDescent="0.3">
      <c r="A12" s="13" t="s">
        <v>44</v>
      </c>
      <c r="B12" s="13" t="s">
        <v>45</v>
      </c>
      <c r="C12" s="14" t="s">
        <v>46</v>
      </c>
      <c r="D12" s="14" t="s">
        <v>36</v>
      </c>
      <c r="E12" s="14" t="s">
        <v>36</v>
      </c>
      <c r="F12" s="14" t="s">
        <v>36</v>
      </c>
      <c r="G12" s="14" t="s">
        <v>36</v>
      </c>
      <c r="H12" s="14" t="s">
        <v>36</v>
      </c>
      <c r="I12" s="15" t="s">
        <v>47</v>
      </c>
      <c r="J12" s="15" t="s">
        <v>48</v>
      </c>
      <c r="K12" s="24" t="s">
        <v>113</v>
      </c>
      <c r="L12" s="26" t="s">
        <v>36</v>
      </c>
      <c r="M12" s="26" t="s">
        <v>36</v>
      </c>
      <c r="N12" s="26" t="s">
        <v>36</v>
      </c>
      <c r="O12" s="26" t="s">
        <v>36</v>
      </c>
      <c r="P12" s="26" t="s">
        <v>36</v>
      </c>
      <c r="Q12" s="25" t="s">
        <v>114</v>
      </c>
      <c r="R12" s="25" t="s">
        <v>115</v>
      </c>
    </row>
    <row r="13" spans="1:18" ht="34.950000000000003" customHeight="1" thickTop="1" thickBot="1" x14ac:dyDescent="0.3">
      <c r="A13" s="13" t="s">
        <v>49</v>
      </c>
      <c r="B13" s="13" t="s">
        <v>50</v>
      </c>
      <c r="C13" s="14" t="s">
        <v>51</v>
      </c>
      <c r="D13" s="14" t="s">
        <v>36</v>
      </c>
      <c r="E13" s="14" t="s">
        <v>36</v>
      </c>
      <c r="F13" s="14" t="s">
        <v>36</v>
      </c>
      <c r="G13" s="14" t="s">
        <v>36</v>
      </c>
      <c r="H13" s="15" t="s">
        <v>52</v>
      </c>
      <c r="I13" s="15" t="s">
        <v>52</v>
      </c>
      <c r="J13" s="14" t="s">
        <v>36</v>
      </c>
      <c r="K13" s="24" t="s">
        <v>116</v>
      </c>
      <c r="L13" s="26" t="s">
        <v>36</v>
      </c>
      <c r="M13" s="26" t="s">
        <v>36</v>
      </c>
      <c r="N13" s="26" t="s">
        <v>36</v>
      </c>
      <c r="O13" s="26" t="s">
        <v>36</v>
      </c>
      <c r="P13" s="25" t="s">
        <v>117</v>
      </c>
      <c r="Q13" s="25" t="s">
        <v>117</v>
      </c>
      <c r="R13" s="26" t="s">
        <v>36</v>
      </c>
    </row>
    <row r="14" spans="1:18" ht="34.950000000000003" customHeight="1" thickTop="1" thickBot="1" x14ac:dyDescent="0.3">
      <c r="A14" s="13" t="s">
        <v>53</v>
      </c>
      <c r="B14" s="13" t="s">
        <v>54</v>
      </c>
      <c r="C14" s="14" t="s">
        <v>55</v>
      </c>
      <c r="D14" s="14" t="s">
        <v>36</v>
      </c>
      <c r="E14" s="14" t="s">
        <v>36</v>
      </c>
      <c r="F14" s="14" t="s">
        <v>36</v>
      </c>
      <c r="G14" s="14" t="s">
        <v>36</v>
      </c>
      <c r="H14" s="15" t="s">
        <v>56</v>
      </c>
      <c r="I14" s="15" t="s">
        <v>56</v>
      </c>
      <c r="J14" s="14" t="s">
        <v>36</v>
      </c>
      <c r="K14" s="24" t="s">
        <v>118</v>
      </c>
      <c r="L14" s="26" t="s">
        <v>36</v>
      </c>
      <c r="M14" s="26" t="s">
        <v>36</v>
      </c>
      <c r="N14" s="26" t="s">
        <v>36</v>
      </c>
      <c r="O14" s="26" t="s">
        <v>36</v>
      </c>
      <c r="P14" s="25" t="s">
        <v>119</v>
      </c>
      <c r="Q14" s="25" t="s">
        <v>119</v>
      </c>
      <c r="R14" s="26" t="s">
        <v>36</v>
      </c>
    </row>
    <row r="15" spans="1:18" ht="34.950000000000003" customHeight="1" thickTop="1" thickBot="1" x14ac:dyDescent="0.3">
      <c r="A15" s="13" t="s">
        <v>57</v>
      </c>
      <c r="B15" s="13" t="s">
        <v>58</v>
      </c>
      <c r="C15" s="14" t="s">
        <v>59</v>
      </c>
      <c r="D15" s="15" t="s">
        <v>60</v>
      </c>
      <c r="E15" s="15" t="s">
        <v>60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24" t="s">
        <v>120</v>
      </c>
      <c r="L15" s="25" t="s">
        <v>121</v>
      </c>
      <c r="M15" s="25" t="s">
        <v>121</v>
      </c>
      <c r="N15" s="26" t="s">
        <v>36</v>
      </c>
      <c r="O15" s="26" t="s">
        <v>36</v>
      </c>
      <c r="P15" s="26" t="s">
        <v>36</v>
      </c>
      <c r="Q15" s="26" t="s">
        <v>36</v>
      </c>
      <c r="R15" s="26" t="s">
        <v>36</v>
      </c>
    </row>
    <row r="16" spans="1:18" ht="24" customHeight="1" thickTop="1" x14ac:dyDescent="0.25">
      <c r="A16" s="75" t="s">
        <v>61</v>
      </c>
      <c r="B16" s="75"/>
      <c r="C16" s="5"/>
      <c r="D16" s="6" t="s">
        <v>62</v>
      </c>
      <c r="E16" s="6" t="s">
        <v>62</v>
      </c>
      <c r="F16" s="6" t="s">
        <v>63</v>
      </c>
      <c r="G16" s="6" t="s">
        <v>64</v>
      </c>
      <c r="H16" s="6" t="s">
        <v>65</v>
      </c>
      <c r="I16" s="6" t="s">
        <v>66</v>
      </c>
      <c r="J16" s="6" t="s">
        <v>67</v>
      </c>
      <c r="K16" s="27"/>
      <c r="L16" s="28" t="s">
        <v>62</v>
      </c>
      <c r="M16" s="28" t="s">
        <v>62</v>
      </c>
      <c r="N16" s="28" t="s">
        <v>63</v>
      </c>
      <c r="O16" s="28" t="s">
        <v>64</v>
      </c>
      <c r="P16" s="28" t="s">
        <v>65</v>
      </c>
      <c r="Q16" s="28" t="s">
        <v>66</v>
      </c>
      <c r="R16" s="28" t="s">
        <v>67</v>
      </c>
    </row>
    <row r="17" spans="1:21" ht="24" customHeight="1" x14ac:dyDescent="0.25">
      <c r="A17" s="75" t="s">
        <v>68</v>
      </c>
      <c r="B17" s="75"/>
      <c r="C17" s="5"/>
      <c r="D17" s="6" t="s">
        <v>69</v>
      </c>
      <c r="E17" s="6" t="s">
        <v>69</v>
      </c>
      <c r="F17" s="6" t="s">
        <v>70</v>
      </c>
      <c r="G17" s="6" t="s">
        <v>71</v>
      </c>
      <c r="H17" s="6" t="s">
        <v>72</v>
      </c>
      <c r="I17" s="6" t="s">
        <v>73</v>
      </c>
      <c r="J17" s="6" t="s">
        <v>74</v>
      </c>
      <c r="K17" s="27"/>
      <c r="L17" s="29">
        <v>483678.19</v>
      </c>
      <c r="M17" s="29">
        <v>483678.19</v>
      </c>
      <c r="N17" s="29">
        <v>1245018.4099999999</v>
      </c>
      <c r="O17" s="29">
        <v>1033378.45</v>
      </c>
      <c r="P17" s="29">
        <v>884951.06</v>
      </c>
      <c r="Q17" s="29">
        <v>861617.88</v>
      </c>
      <c r="R17" s="29">
        <v>606003.19999999995</v>
      </c>
    </row>
    <row r="18" spans="1:21" ht="24" customHeight="1" x14ac:dyDescent="0.25">
      <c r="A18" s="75" t="s">
        <v>75</v>
      </c>
      <c r="B18" s="75"/>
      <c r="C18" s="5"/>
      <c r="D18" s="6" t="s">
        <v>62</v>
      </c>
      <c r="E18" s="6" t="s">
        <v>76</v>
      </c>
      <c r="F18" s="6" t="s">
        <v>77</v>
      </c>
      <c r="G18" s="6" t="s">
        <v>78</v>
      </c>
      <c r="H18" s="6" t="s">
        <v>79</v>
      </c>
      <c r="I18" s="6" t="s">
        <v>80</v>
      </c>
      <c r="J18" s="6" t="s">
        <v>81</v>
      </c>
      <c r="K18" s="27"/>
      <c r="L18" s="28" t="s">
        <v>62</v>
      </c>
      <c r="M18" s="28" t="s">
        <v>76</v>
      </c>
      <c r="N18" s="28" t="s">
        <v>77</v>
      </c>
      <c r="O18" s="28" t="s">
        <v>78</v>
      </c>
      <c r="P18" s="28" t="s">
        <v>79</v>
      </c>
      <c r="Q18" s="28" t="s">
        <v>80</v>
      </c>
      <c r="R18" s="28" t="s">
        <v>81</v>
      </c>
    </row>
    <row r="19" spans="1:21" ht="24" customHeight="1" x14ac:dyDescent="0.25">
      <c r="A19" s="75" t="s">
        <v>82</v>
      </c>
      <c r="B19" s="75"/>
      <c r="C19" s="5"/>
      <c r="D19" s="6" t="s">
        <v>69</v>
      </c>
      <c r="E19" s="6" t="s">
        <v>83</v>
      </c>
      <c r="F19" s="6" t="s">
        <v>84</v>
      </c>
      <c r="G19" s="6" t="s">
        <v>85</v>
      </c>
      <c r="H19" s="6" t="s">
        <v>86</v>
      </c>
      <c r="I19" s="6" t="s">
        <v>87</v>
      </c>
      <c r="J19" s="6" t="s">
        <v>88</v>
      </c>
      <c r="K19" s="27"/>
      <c r="L19" s="29">
        <v>483678.19</v>
      </c>
      <c r="M19" s="29">
        <v>967356.39</v>
      </c>
      <c r="N19" s="29">
        <v>2212374.7999999998</v>
      </c>
      <c r="O19" s="29">
        <v>3245753.25</v>
      </c>
      <c r="P19" s="29">
        <v>4130704.31</v>
      </c>
      <c r="Q19" s="29">
        <v>4992322.2</v>
      </c>
      <c r="R19" s="29">
        <v>5598325.4299999997</v>
      </c>
      <c r="U19" s="17"/>
    </row>
    <row r="20" spans="1:21" x14ac:dyDescent="0.25">
      <c r="A20" s="7"/>
      <c r="B20" s="7"/>
      <c r="C20" s="7"/>
      <c r="D20" s="7"/>
      <c r="E20" s="7"/>
      <c r="F20" s="7"/>
      <c r="G20" s="7"/>
    </row>
    <row r="21" spans="1:21" ht="24" customHeight="1" x14ac:dyDescent="0.25">
      <c r="A21" s="20"/>
      <c r="B21" s="21" t="s">
        <v>92</v>
      </c>
      <c r="C21" s="20"/>
      <c r="D21" s="20"/>
      <c r="E21" s="20"/>
      <c r="F21" s="20"/>
      <c r="G21" s="20"/>
      <c r="K21" s="80" t="s">
        <v>95</v>
      </c>
      <c r="L21" s="81"/>
      <c r="M21" s="81"/>
      <c r="N21" s="81"/>
      <c r="O21" s="81"/>
      <c r="P21" s="81"/>
      <c r="Q21" s="81"/>
      <c r="R21" s="81"/>
    </row>
    <row r="22" spans="1:21" ht="28.2" customHeight="1" x14ac:dyDescent="0.25">
      <c r="A22" s="78" t="s">
        <v>93</v>
      </c>
      <c r="B22" s="79"/>
      <c r="C22" s="79"/>
      <c r="D22" s="79"/>
      <c r="E22" s="79"/>
      <c r="F22" s="79"/>
      <c r="G22" s="79"/>
      <c r="L22" s="81" t="s">
        <v>122</v>
      </c>
      <c r="M22" s="81"/>
      <c r="N22" s="81"/>
      <c r="O22" s="81"/>
      <c r="P22" s="81"/>
      <c r="Q22" s="81"/>
    </row>
    <row r="24" spans="1:21" x14ac:dyDescent="0.25">
      <c r="B24" s="22" t="s">
        <v>94</v>
      </c>
    </row>
  </sheetData>
  <mergeCells count="11">
    <mergeCell ref="A17:B17"/>
    <mergeCell ref="A18:B18"/>
    <mergeCell ref="A19:B19"/>
    <mergeCell ref="A22:G22"/>
    <mergeCell ref="K21:R21"/>
    <mergeCell ref="L22:Q22"/>
    <mergeCell ref="D1:E1"/>
    <mergeCell ref="D2:E2"/>
    <mergeCell ref="A4:G4"/>
    <mergeCell ref="F2:J2"/>
    <mergeCell ref="A16:B16"/>
  </mergeCells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Header>&amp;L &amp;CSENAR - SERVIÇO NACIONAL DE APRENDIZAGEM RURAL
CNPJ: 04.257.124/0001-08 &amp;R</oddHeader>
    <oddFooter>&amp;L &amp;CRua Marechal Deodoro 16º andar - Centro - Curitiba / PR
(41) - 2106-0401 / senarpr@senarpr.org.br 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85" zoomScaleNormal="85" workbookViewId="0">
      <selection activeCell="J35" sqref="J35"/>
    </sheetView>
  </sheetViews>
  <sheetFormatPr defaultRowHeight="13.8" x14ac:dyDescent="0.25"/>
  <cols>
    <col min="1" max="1" width="22.796875" customWidth="1"/>
    <col min="2" max="2" width="58.8984375" customWidth="1"/>
    <col min="3" max="3" width="16.8984375" customWidth="1"/>
    <col min="4" max="4" width="14.59765625" customWidth="1"/>
    <col min="5" max="5" width="14.09765625" bestFit="1" customWidth="1"/>
    <col min="6" max="6" width="16.5" customWidth="1"/>
    <col min="7" max="10" width="15.59765625" bestFit="1" customWidth="1"/>
  </cols>
  <sheetData>
    <row r="1" spans="1:10" x14ac:dyDescent="0.25">
      <c r="A1" s="18"/>
      <c r="B1" s="10" t="s">
        <v>89</v>
      </c>
      <c r="C1" s="18" t="s">
        <v>0</v>
      </c>
      <c r="D1" s="74" t="s">
        <v>1</v>
      </c>
      <c r="E1" s="74"/>
      <c r="F1" s="12" t="s">
        <v>2</v>
      </c>
      <c r="G1" s="12"/>
      <c r="H1" s="17"/>
      <c r="I1" s="17"/>
      <c r="J1" s="17"/>
    </row>
    <row r="2" spans="1:10" ht="39.6" x14ac:dyDescent="0.25">
      <c r="A2" s="16"/>
      <c r="B2" s="11" t="s">
        <v>90</v>
      </c>
      <c r="C2" s="16" t="s">
        <v>3</v>
      </c>
      <c r="D2" s="75" t="s">
        <v>4</v>
      </c>
      <c r="E2" s="75"/>
      <c r="F2" s="75" t="s">
        <v>5</v>
      </c>
      <c r="G2" s="75"/>
      <c r="H2" s="75"/>
      <c r="I2" s="75"/>
      <c r="J2" s="75"/>
    </row>
    <row r="3" spans="1:10" x14ac:dyDescent="0.25">
      <c r="A3" s="16"/>
      <c r="B3" s="11" t="s">
        <v>124</v>
      </c>
      <c r="C3" s="16"/>
      <c r="D3" s="16"/>
      <c r="E3" s="16"/>
      <c r="F3" s="16"/>
      <c r="G3" s="16"/>
      <c r="H3" s="17"/>
      <c r="I3" s="17"/>
      <c r="J3" s="17"/>
    </row>
    <row r="4" spans="1:10" x14ac:dyDescent="0.25">
      <c r="A4" s="82" t="s">
        <v>123</v>
      </c>
      <c r="B4" s="77"/>
      <c r="C4" s="77"/>
      <c r="D4" s="77"/>
      <c r="E4" s="77"/>
      <c r="F4" s="77"/>
      <c r="G4" s="77"/>
      <c r="H4" s="17"/>
      <c r="I4" s="17"/>
      <c r="J4" s="17"/>
    </row>
    <row r="5" spans="1:10" ht="14.4" thickBot="1" x14ac:dyDescent="0.3">
      <c r="A5" s="19"/>
      <c r="B5" s="17"/>
      <c r="C5" s="17"/>
      <c r="D5" s="17"/>
      <c r="E5" s="17"/>
      <c r="F5" s="17"/>
      <c r="G5" s="17"/>
      <c r="H5" s="17"/>
      <c r="I5" s="17"/>
      <c r="J5" s="17"/>
    </row>
    <row r="6" spans="1:10" s="30" customFormat="1" ht="30.6" customHeight="1" thickBot="1" x14ac:dyDescent="0.3">
      <c r="A6" s="50" t="s">
        <v>7</v>
      </c>
      <c r="B6" s="48" t="s">
        <v>8</v>
      </c>
      <c r="C6" s="47" t="s">
        <v>9</v>
      </c>
      <c r="D6" s="46" t="s">
        <v>10</v>
      </c>
      <c r="E6" s="36" t="s">
        <v>11</v>
      </c>
      <c r="F6" s="36" t="s">
        <v>12</v>
      </c>
      <c r="G6" s="36" t="s">
        <v>13</v>
      </c>
      <c r="H6" s="36" t="s">
        <v>14</v>
      </c>
      <c r="I6" s="36" t="s">
        <v>15</v>
      </c>
      <c r="J6" s="37" t="s">
        <v>16</v>
      </c>
    </row>
    <row r="7" spans="1:10" x14ac:dyDescent="0.25">
      <c r="A7" s="51">
        <v>1</v>
      </c>
      <c r="B7" s="49" t="s">
        <v>18</v>
      </c>
      <c r="C7" s="55">
        <f>SUM(D7:J7)</f>
        <v>1</v>
      </c>
      <c r="D7" s="35">
        <v>0.15</v>
      </c>
      <c r="E7" s="35">
        <v>0.15</v>
      </c>
      <c r="F7" s="35">
        <v>0.15</v>
      </c>
      <c r="G7" s="35">
        <v>0.15</v>
      </c>
      <c r="H7" s="35">
        <v>0.15</v>
      </c>
      <c r="I7" s="35">
        <v>0.15</v>
      </c>
      <c r="J7" s="38">
        <v>0.1</v>
      </c>
    </row>
    <row r="8" spans="1:10" x14ac:dyDescent="0.25">
      <c r="A8" s="51"/>
      <c r="B8" s="34"/>
      <c r="C8" s="56">
        <v>196717.55</v>
      </c>
      <c r="D8" s="31">
        <f>D7*C8</f>
        <v>29507.632499999996</v>
      </c>
      <c r="E8" s="31">
        <f>E7*C8</f>
        <v>29507.632499999996</v>
      </c>
      <c r="F8" s="31">
        <f>F7*C8</f>
        <v>29507.632499999996</v>
      </c>
      <c r="G8" s="31">
        <f>G7*C8</f>
        <v>29507.632499999996</v>
      </c>
      <c r="H8" s="31">
        <f>H7*C8</f>
        <v>29507.632499999996</v>
      </c>
      <c r="I8" s="31">
        <f>I7*C8</f>
        <v>29507.632499999996</v>
      </c>
      <c r="J8" s="39">
        <f>J7*C8</f>
        <v>19671.755000000001</v>
      </c>
    </row>
    <row r="9" spans="1:10" x14ac:dyDescent="0.25">
      <c r="A9" s="51">
        <v>2</v>
      </c>
      <c r="B9" s="32" t="s">
        <v>23</v>
      </c>
      <c r="C9" s="57">
        <f>SUM(D9:J9)</f>
        <v>1</v>
      </c>
      <c r="D9" s="33">
        <v>0.15</v>
      </c>
      <c r="E9" s="33">
        <v>0.15</v>
      </c>
      <c r="F9" s="33">
        <v>0.15</v>
      </c>
      <c r="G9" s="33">
        <v>0.15</v>
      </c>
      <c r="H9" s="33">
        <v>0.15</v>
      </c>
      <c r="I9" s="33">
        <v>0.15</v>
      </c>
      <c r="J9" s="40">
        <v>0.1</v>
      </c>
    </row>
    <row r="10" spans="1:10" x14ac:dyDescent="0.25">
      <c r="A10" s="51"/>
      <c r="B10" s="34"/>
      <c r="C10" s="56">
        <v>48725.45</v>
      </c>
      <c r="D10" s="31">
        <f>D9*C10</f>
        <v>7308.8174999999992</v>
      </c>
      <c r="E10" s="31">
        <f>E9*C10</f>
        <v>7308.8174999999992</v>
      </c>
      <c r="F10" s="31">
        <f>F9*C10</f>
        <v>7308.8174999999992</v>
      </c>
      <c r="G10" s="31">
        <f>G9*C10</f>
        <v>7308.8174999999992</v>
      </c>
      <c r="H10" s="31">
        <f>H9*C10</f>
        <v>7308.8174999999992</v>
      </c>
      <c r="I10" s="31">
        <f>I9*C10</f>
        <v>7308.8174999999992</v>
      </c>
      <c r="J10" s="39">
        <f>J9*C10</f>
        <v>4872.5450000000001</v>
      </c>
    </row>
    <row r="11" spans="1:10" x14ac:dyDescent="0.25">
      <c r="A11" s="51">
        <v>3</v>
      </c>
      <c r="B11" s="32" t="s">
        <v>28</v>
      </c>
      <c r="C11" s="57">
        <f>SUM(D11:J11)</f>
        <v>1</v>
      </c>
      <c r="D11" s="33">
        <v>0.1</v>
      </c>
      <c r="E11" s="33">
        <v>0.1</v>
      </c>
      <c r="F11" s="33">
        <v>0.15</v>
      </c>
      <c r="G11" s="33">
        <v>0.15</v>
      </c>
      <c r="H11" s="33">
        <v>0.15</v>
      </c>
      <c r="I11" s="33">
        <v>0.15</v>
      </c>
      <c r="J11" s="40">
        <v>0.2</v>
      </c>
    </row>
    <row r="12" spans="1:10" x14ac:dyDescent="0.25">
      <c r="A12" s="51"/>
      <c r="B12" s="34"/>
      <c r="C12" s="56">
        <v>82692.800000000003</v>
      </c>
      <c r="D12" s="31">
        <f>D11*C12</f>
        <v>8269.2800000000007</v>
      </c>
      <c r="E12" s="54">
        <f>E11*C12</f>
        <v>8269.2800000000007</v>
      </c>
      <c r="F12" s="31">
        <f>F11*C12</f>
        <v>12403.92</v>
      </c>
      <c r="G12" s="31">
        <f>G11*C12</f>
        <v>12403.92</v>
      </c>
      <c r="H12" s="31">
        <f>H11*C12</f>
        <v>12403.92</v>
      </c>
      <c r="I12" s="31">
        <f>I11*C12</f>
        <v>12403.92</v>
      </c>
      <c r="J12" s="39">
        <f>J11*C12</f>
        <v>16538.560000000001</v>
      </c>
    </row>
    <row r="13" spans="1:10" x14ac:dyDescent="0.25">
      <c r="A13" s="51">
        <v>4</v>
      </c>
      <c r="B13" s="32" t="s">
        <v>34</v>
      </c>
      <c r="C13" s="57">
        <f>SUM(F13:G13)</f>
        <v>1</v>
      </c>
      <c r="D13" s="32"/>
      <c r="E13" s="49">
        <v>0</v>
      </c>
      <c r="F13" s="33">
        <v>0.5</v>
      </c>
      <c r="G13" s="33">
        <v>0.5</v>
      </c>
      <c r="H13" s="32"/>
      <c r="I13" s="32"/>
      <c r="J13" s="41"/>
    </row>
    <row r="14" spans="1:10" x14ac:dyDescent="0.25">
      <c r="A14" s="51"/>
      <c r="B14" s="34"/>
      <c r="C14" s="56">
        <v>275196.48</v>
      </c>
      <c r="D14" s="34"/>
      <c r="E14" s="34"/>
      <c r="F14" s="31">
        <f>F13*C14</f>
        <v>137598.24</v>
      </c>
      <c r="G14" s="31">
        <f>G13*C14</f>
        <v>137598.24</v>
      </c>
      <c r="H14" s="34"/>
      <c r="I14" s="34"/>
      <c r="J14" s="42"/>
    </row>
    <row r="15" spans="1:10" x14ac:dyDescent="0.25">
      <c r="A15" s="51">
        <v>5</v>
      </c>
      <c r="B15" s="32" t="s">
        <v>39</v>
      </c>
      <c r="C15" s="57">
        <f>SUM(F15:H15)</f>
        <v>1</v>
      </c>
      <c r="D15" s="32"/>
      <c r="E15" s="32"/>
      <c r="F15" s="33">
        <v>0.5</v>
      </c>
      <c r="G15" s="33">
        <v>0.4</v>
      </c>
      <c r="H15" s="33">
        <v>0.1</v>
      </c>
      <c r="I15" s="32"/>
      <c r="J15" s="41"/>
    </row>
    <row r="16" spans="1:10" x14ac:dyDescent="0.25">
      <c r="A16" s="51"/>
      <c r="B16" s="34"/>
      <c r="C16" s="56">
        <v>2116399.62</v>
      </c>
      <c r="D16" s="34"/>
      <c r="E16" s="34"/>
      <c r="F16" s="31">
        <f>F15*C16</f>
        <v>1058199.81</v>
      </c>
      <c r="G16" s="31">
        <f>G15*C16</f>
        <v>846559.84800000011</v>
      </c>
      <c r="H16" s="31">
        <f>H15*C16</f>
        <v>211639.96200000003</v>
      </c>
      <c r="I16" s="34"/>
      <c r="J16" s="42"/>
    </row>
    <row r="17" spans="1:10" x14ac:dyDescent="0.25">
      <c r="A17" s="51">
        <v>6</v>
      </c>
      <c r="B17" s="32" t="s">
        <v>45</v>
      </c>
      <c r="C17" s="57">
        <f>SUM(I17:J17)</f>
        <v>1</v>
      </c>
      <c r="D17" s="32"/>
      <c r="E17" s="32"/>
      <c r="F17" s="32"/>
      <c r="G17" s="32"/>
      <c r="H17" s="32"/>
      <c r="I17" s="33">
        <v>0.25</v>
      </c>
      <c r="J17" s="40">
        <v>0.75</v>
      </c>
    </row>
    <row r="18" spans="1:10" x14ac:dyDescent="0.25">
      <c r="A18" s="51"/>
      <c r="B18" s="34"/>
      <c r="C18" s="56">
        <v>753227.13</v>
      </c>
      <c r="D18" s="34"/>
      <c r="E18" s="34"/>
      <c r="F18" s="34"/>
      <c r="G18" s="34"/>
      <c r="H18" s="34"/>
      <c r="I18" s="31">
        <f>I17*C18</f>
        <v>188306.7825</v>
      </c>
      <c r="J18" s="39">
        <f>J17*C18</f>
        <v>564920.34750000003</v>
      </c>
    </row>
    <row r="19" spans="1:10" x14ac:dyDescent="0.25">
      <c r="A19" s="51">
        <v>7</v>
      </c>
      <c r="B19" s="32" t="s">
        <v>50</v>
      </c>
      <c r="C19" s="57">
        <f>SUM(H19:I19)</f>
        <v>1</v>
      </c>
      <c r="D19" s="32"/>
      <c r="E19" s="32"/>
      <c r="F19" s="32"/>
      <c r="G19" s="32"/>
      <c r="H19" s="33">
        <v>0.5</v>
      </c>
      <c r="I19" s="33">
        <v>0.5</v>
      </c>
      <c r="J19" s="41"/>
    </row>
    <row r="20" spans="1:10" x14ac:dyDescent="0.25">
      <c r="A20" s="51"/>
      <c r="B20" s="34"/>
      <c r="C20" s="56">
        <v>704480.38</v>
      </c>
      <c r="D20" s="34"/>
      <c r="E20" s="34"/>
      <c r="F20" s="34"/>
      <c r="G20" s="34"/>
      <c r="H20" s="31">
        <f>H19*C20</f>
        <v>352240.19</v>
      </c>
      <c r="I20" s="31">
        <f>I19*C20</f>
        <v>352240.19</v>
      </c>
      <c r="J20" s="42"/>
    </row>
    <row r="21" spans="1:10" x14ac:dyDescent="0.25">
      <c r="A21" s="51">
        <v>8</v>
      </c>
      <c r="B21" s="32" t="s">
        <v>54</v>
      </c>
      <c r="C21" s="57">
        <f>SUM(H21:I21)</f>
        <v>1</v>
      </c>
      <c r="D21" s="32"/>
      <c r="E21" s="32"/>
      <c r="F21" s="32"/>
      <c r="G21" s="32"/>
      <c r="H21" s="33">
        <v>0.5</v>
      </c>
      <c r="I21" s="33">
        <v>0.5</v>
      </c>
      <c r="J21" s="41"/>
    </row>
    <row r="22" spans="1:10" x14ac:dyDescent="0.25">
      <c r="A22" s="51"/>
      <c r="B22" s="34"/>
      <c r="C22" s="56">
        <v>543701.07999999996</v>
      </c>
      <c r="D22" s="34"/>
      <c r="E22" s="34"/>
      <c r="F22" s="34"/>
      <c r="G22" s="34"/>
      <c r="H22" s="31">
        <f>H21*C22</f>
        <v>271850.53999999998</v>
      </c>
      <c r="I22" s="31">
        <f>I21*C22</f>
        <v>271850.53999999998</v>
      </c>
      <c r="J22" s="42"/>
    </row>
    <row r="23" spans="1:10" x14ac:dyDescent="0.25">
      <c r="A23" s="51">
        <v>9</v>
      </c>
      <c r="B23" s="32" t="s">
        <v>58</v>
      </c>
      <c r="C23" s="57">
        <f>SUM(D23:E23)</f>
        <v>1</v>
      </c>
      <c r="D23" s="33">
        <v>0.5</v>
      </c>
      <c r="E23" s="33">
        <v>0.5</v>
      </c>
      <c r="F23" s="32"/>
      <c r="G23" s="32"/>
      <c r="H23" s="32"/>
      <c r="I23" s="32"/>
      <c r="J23" s="41"/>
    </row>
    <row r="24" spans="1:10" ht="14.4" thickBot="1" x14ac:dyDescent="0.3">
      <c r="A24" s="52"/>
      <c r="B24" s="44"/>
      <c r="C24" s="58">
        <v>877184.94</v>
      </c>
      <c r="D24" s="43">
        <f>D23*C24</f>
        <v>438592.47</v>
      </c>
      <c r="E24" s="43">
        <f>E23*C24</f>
        <v>438592.47</v>
      </c>
      <c r="F24" s="44"/>
      <c r="G24" s="44"/>
      <c r="H24" s="44"/>
      <c r="I24" s="44"/>
      <c r="J24" s="45"/>
    </row>
    <row r="25" spans="1:10" s="17" customFormat="1" ht="14.4" thickBot="1" x14ac:dyDescent="0.3">
      <c r="A25" s="53"/>
      <c r="B25" s="49"/>
      <c r="C25" s="60">
        <f>SUM(C24,C8,C10,C12,C14,C16,C18,C20,C22)</f>
        <v>5598325.4299999997</v>
      </c>
      <c r="D25" s="54"/>
      <c r="E25" s="54"/>
      <c r="F25" s="49"/>
      <c r="G25" s="49"/>
      <c r="H25" s="49"/>
      <c r="I25" s="49"/>
      <c r="J25" s="49"/>
    </row>
    <row r="26" spans="1:10" s="17" customFormat="1" x14ac:dyDescent="0.25">
      <c r="A26" s="53"/>
      <c r="B26" s="49"/>
      <c r="C26" s="59"/>
      <c r="D26" s="54"/>
      <c r="E26" s="54"/>
      <c r="F26" s="49"/>
      <c r="G26" s="49"/>
      <c r="H26" s="49"/>
      <c r="I26" s="49"/>
      <c r="J26" s="49"/>
    </row>
    <row r="27" spans="1:10" x14ac:dyDescent="0.25">
      <c r="A27" s="63" t="s">
        <v>68</v>
      </c>
      <c r="B27" s="68"/>
      <c r="C27" s="68"/>
      <c r="D27" s="69">
        <f>SUM(D24,D8,D10,D12)</f>
        <v>483678.2</v>
      </c>
      <c r="E27" s="69">
        <f>SUM(E24,E12,E10,E8)</f>
        <v>483678.2</v>
      </c>
      <c r="F27" s="69">
        <f>SUM(F16,F14,F12,F10,F8)</f>
        <v>1245018.42</v>
      </c>
      <c r="G27" s="69">
        <f>SUM(G8,G10,G12,G14,G16)</f>
        <v>1033378.4580000001</v>
      </c>
      <c r="H27" s="69">
        <f>SUM(H22,H20,H16,H12,H10,H8)</f>
        <v>884951.06200000003</v>
      </c>
      <c r="I27" s="69">
        <f>SUM(I22,I20,I18,I12,I10,I8)</f>
        <v>861617.88249999995</v>
      </c>
      <c r="J27" s="70">
        <f>SUM(J18,J12,J10,J8)</f>
        <v>606003.20750000014</v>
      </c>
    </row>
    <row r="28" spans="1:10" ht="12.6" customHeight="1" x14ac:dyDescent="0.25">
      <c r="A28" s="61"/>
      <c r="B28" s="49"/>
      <c r="C28" s="54"/>
      <c r="D28" s="49"/>
      <c r="E28" s="49"/>
      <c r="F28" s="49"/>
      <c r="G28" s="49"/>
      <c r="H28" s="49"/>
      <c r="I28" s="49"/>
      <c r="J28" s="49"/>
    </row>
    <row r="29" spans="1:10" hidden="1" x14ac:dyDescent="0.25">
      <c r="A29" s="63" t="s">
        <v>125</v>
      </c>
      <c r="B29" s="64"/>
      <c r="C29" s="64"/>
      <c r="D29" s="71">
        <f>D27/C25</f>
        <v>8.6396942451414452E-2</v>
      </c>
      <c r="E29" s="71">
        <f>E27/C25</f>
        <v>8.6396942451414452E-2</v>
      </c>
      <c r="F29" s="71">
        <f>F27/C25</f>
        <v>0.22239121958296018</v>
      </c>
      <c r="G29" s="71">
        <f>G27/C25</f>
        <v>0.18458706463586205</v>
      </c>
      <c r="H29" s="71">
        <f>H27/C25</f>
        <v>0.1580742443548874</v>
      </c>
      <c r="I29" s="71">
        <f>I27/C25</f>
        <v>0.15390635883416301</v>
      </c>
      <c r="J29" s="72">
        <f>J27/C25</f>
        <v>0.10824722768929854</v>
      </c>
    </row>
    <row r="30" spans="1:10" ht="0.6" customHeight="1" x14ac:dyDescent="0.25">
      <c r="A30" s="61"/>
      <c r="B30" s="49"/>
      <c r="C30" s="49"/>
      <c r="D30" s="49"/>
      <c r="E30" s="62"/>
      <c r="F30" s="49"/>
      <c r="G30" s="49"/>
      <c r="H30" s="49"/>
      <c r="I30" s="49"/>
      <c r="J30" s="49"/>
    </row>
    <row r="31" spans="1:10" hidden="1" x14ac:dyDescent="0.25">
      <c r="A31" s="63" t="s">
        <v>75</v>
      </c>
      <c r="B31" s="64"/>
      <c r="C31" s="64"/>
      <c r="D31" s="73">
        <f>D27/C25</f>
        <v>8.6396942451414452E-2</v>
      </c>
      <c r="E31" s="73">
        <f>D31+E29</f>
        <v>0.1727938849028289</v>
      </c>
      <c r="F31" s="73">
        <f>F29+E31</f>
        <v>0.39518510448578908</v>
      </c>
      <c r="G31" s="73">
        <f>G29+F31</f>
        <v>0.57977216912165108</v>
      </c>
      <c r="H31" s="73">
        <f>H29+G31</f>
        <v>0.73784641347653845</v>
      </c>
      <c r="I31" s="73">
        <f>I29+H31</f>
        <v>0.89175277231070149</v>
      </c>
      <c r="J31" s="66">
        <f>J29+I31</f>
        <v>1</v>
      </c>
    </row>
    <row r="32" spans="1:10" x14ac:dyDescent="0.25">
      <c r="A32" s="61"/>
      <c r="B32" s="49"/>
      <c r="C32" s="49"/>
      <c r="D32" s="49"/>
      <c r="E32" s="49"/>
      <c r="F32" s="49"/>
      <c r="G32" s="49"/>
      <c r="H32" s="49"/>
      <c r="I32" s="49"/>
      <c r="J32" s="49"/>
    </row>
    <row r="33" spans="1:10" x14ac:dyDescent="0.25">
      <c r="A33" s="63" t="s">
        <v>82</v>
      </c>
      <c r="B33" s="64"/>
      <c r="C33" s="64"/>
      <c r="D33" s="65">
        <f>D31*C25</f>
        <v>483678.2</v>
      </c>
      <c r="E33" s="65">
        <f>E31*C25</f>
        <v>967356.4</v>
      </c>
      <c r="F33" s="65">
        <f>F31*C25</f>
        <v>2212374.8199999998</v>
      </c>
      <c r="G33" s="65">
        <f>G31*C25</f>
        <v>3245753.2779999999</v>
      </c>
      <c r="H33" s="65">
        <f>H31*C25</f>
        <v>4130704.34</v>
      </c>
      <c r="I33" s="65">
        <f>I31*C25</f>
        <v>4992322.2225000001</v>
      </c>
      <c r="J33" s="67">
        <f>J31*C25</f>
        <v>5598325.4299999997</v>
      </c>
    </row>
    <row r="34" spans="1:10" x14ac:dyDescent="0.25">
      <c r="B34" s="83"/>
      <c r="C34" s="75"/>
    </row>
    <row r="35" spans="1:10" x14ac:dyDescent="0.25">
      <c r="B35" s="83"/>
      <c r="C35" s="75"/>
    </row>
    <row r="36" spans="1:10" x14ac:dyDescent="0.25">
      <c r="B36" s="83"/>
      <c r="C36" s="75"/>
    </row>
    <row r="37" spans="1:10" x14ac:dyDescent="0.25">
      <c r="B37" s="83"/>
      <c r="C37" s="75"/>
    </row>
  </sheetData>
  <mergeCells count="8">
    <mergeCell ref="D1:E1"/>
    <mergeCell ref="D2:E2"/>
    <mergeCell ref="F2:J2"/>
    <mergeCell ref="A4:G4"/>
    <mergeCell ref="B36:C36"/>
    <mergeCell ref="B37:C37"/>
    <mergeCell ref="B34:C34"/>
    <mergeCell ref="B35:C3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Buttons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Roberto Dumas</cp:lastModifiedBy>
  <cp:revision>0</cp:revision>
  <cp:lastPrinted>2026-03-23T03:47:30Z</cp:lastPrinted>
  <dcterms:created xsi:type="dcterms:W3CDTF">2026-02-12T13:16:21Z</dcterms:created>
  <dcterms:modified xsi:type="dcterms:W3CDTF">2026-04-17T15:12:35Z</dcterms:modified>
</cp:coreProperties>
</file>